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210" windowWidth="15855" windowHeight="8070"/>
  </bookViews>
  <sheets>
    <sheet name="чкалова 20" sheetId="1" r:id="rId1"/>
  </sheets>
  <definedNames>
    <definedName name="_xlnm._FilterDatabase" localSheetId="0" hidden="1">'чкалова 20'!$A$1:$E$96</definedName>
    <definedName name="_xlnm.Print_Area" localSheetId="0">'чкалова 20'!$A$1:$D$96</definedName>
  </definedNames>
  <calcPr calcId="144525"/>
</workbook>
</file>

<file path=xl/calcChain.xml><?xml version="1.0" encoding="utf-8"?>
<calcChain xmlns="http://schemas.openxmlformats.org/spreadsheetml/2006/main">
  <c r="B54" i="1" l="1"/>
  <c r="B82" i="1" l="1"/>
  <c r="B28" i="1"/>
  <c r="B8" i="1" l="1"/>
  <c r="B80" i="1"/>
  <c r="B74" i="1"/>
  <c r="B77" i="1"/>
  <c r="B20" i="1"/>
  <c r="B16" i="1"/>
  <c r="B13" i="1"/>
  <c r="B10" i="1"/>
  <c r="B9" i="1" s="1"/>
  <c r="B92" i="1"/>
  <c r="B91" i="1" s="1"/>
  <c r="B11" i="1" l="1"/>
  <c r="B94" i="1"/>
  <c r="B95" i="1" s="1"/>
  <c r="B96" i="1" l="1"/>
</calcChain>
</file>

<file path=xl/sharedStrings.xml><?xml version="1.0" encoding="utf-8"?>
<sst xmlns="http://schemas.openxmlformats.org/spreadsheetml/2006/main" count="175" uniqueCount="113">
  <si>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</si>
  <si>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</si>
  <si>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</si>
  <si>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</si>
  <si>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</si>
  <si>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</si>
  <si>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</si>
  <si>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</si>
  <si>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</si>
  <si>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</si>
  <si>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</si>
  <si>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</si>
  <si>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</si>
  <si>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</si>
  <si>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</si>
  <si>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</si>
  <si>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</si>
  <si>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</si>
  <si>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</si>
  <si>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</si>
  <si>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</si>
  <si>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</si>
  <si>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</si>
  <si>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</si>
  <si>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</si>
  <si>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</si>
  <si>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</si>
  <si>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</si>
  <si>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Чкалова, д. 20</t>
  </si>
  <si>
    <t>Доходы по дому:</t>
  </si>
  <si>
    <t>шт.</t>
  </si>
  <si>
    <t>Осмотр подвала</t>
  </si>
  <si>
    <t>руб.</t>
  </si>
  <si>
    <t>дом</t>
  </si>
  <si>
    <t>Отключение отопления</t>
  </si>
  <si>
    <t>Замена электрической розетки</t>
  </si>
  <si>
    <t>Прокладка электрокабеля АВВГ 2*2,5 мм2</t>
  </si>
  <si>
    <t>Протяжка контактов на электроприборах</t>
  </si>
  <si>
    <t>Ремонт двери</t>
  </si>
  <si>
    <t>узел</t>
  </si>
  <si>
    <t>Уборка елок с придомовых территорий</t>
  </si>
  <si>
    <t>Утепление вентпродухов изовером</t>
  </si>
  <si>
    <t>подъезд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</si>
  <si>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</si>
  <si>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</si>
  <si>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</si>
  <si>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</si>
  <si>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открытие продухов</t>
  </si>
  <si>
    <t>шт</t>
  </si>
  <si>
    <t>Старшие по дому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</si>
  <si>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</si>
  <si>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</si>
  <si>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</si>
  <si>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</si>
  <si>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</si>
  <si>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</si>
  <si>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</si>
  <si>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</si>
  <si>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</si>
  <si>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</si>
  <si>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</si>
  <si>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Дератизация Дезснабсервис</t>
  </si>
  <si>
    <t>Закрытие и открытие стояков водоснабжения</t>
  </si>
  <si>
    <t>стояк</t>
  </si>
  <si>
    <t>Заливка ям бетоном</t>
  </si>
  <si>
    <t>Замена электрической лампы накаливания</t>
  </si>
  <si>
    <t>Замена электропатрона с материалом</t>
  </si>
  <si>
    <t>Изготовление и установка лесов</t>
  </si>
  <si>
    <t>Мелкий ремонт деревянных элементов д/площадки</t>
  </si>
  <si>
    <t>Монтаж освещен. над подъездом (прожектор светодиод. с фотореле)</t>
  </si>
  <si>
    <t>Опрессовка системы отопления дома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</si>
  <si>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</si>
  <si>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</si>
  <si>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</si>
  <si>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</si>
  <si>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Отведение сточных вод в целях сод.общ.имущ.МКД3,4кв.2022г.1-5эт.К=0,6;</t>
  </si>
  <si>
    <t>Подготовка теплового узла к сдаче</t>
  </si>
  <si>
    <t>Промывка розлива ГВС</t>
  </si>
  <si>
    <t>Регулировка теплоносителя</t>
  </si>
  <si>
    <t>Ремонт дверных полотен</t>
  </si>
  <si>
    <t>Ремонт и чистка водоподогревателя, Чкалова, 20</t>
  </si>
  <si>
    <t>Ремонт отмоски, ул. Чкалова, 20</t>
  </si>
  <si>
    <t>Ремонт подъезда, Чкалова, 20 п.3</t>
  </si>
  <si>
    <t>Ремонт подъезда, ул. Чкалова, 20 п.2</t>
  </si>
  <si>
    <t>Ремонт подъезда, ул. Чкалова, 20 п.4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</si>
  <si>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</si>
  <si>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</si>
  <si>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</si>
  <si>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</si>
  <si>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</si>
  <si>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</si>
  <si>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</si>
  <si>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</si>
  <si>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</si>
  <si>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</si>
  <si>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</si>
  <si>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</si>
  <si>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5-и секционных почтовых ящиков с предварительной их подготов</t>
  </si>
  <si>
    <t>Установка досок объявлений (без стоимости досок)</t>
  </si>
  <si>
    <t>Установка информационного щита (стенда)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</si>
  <si>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</si>
  <si>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</si>
  <si>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стояка ХВС</t>
  </si>
  <si>
    <t>кв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</si>
  <si>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</si>
  <si>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</si>
  <si>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вынос мусора, нежил. помещ</t>
  </si>
  <si>
    <t>помещ</t>
  </si>
  <si>
    <t>погрузка, разгрузка материалов изделий с использованием автотранспорта</t>
  </si>
  <si>
    <t>1 час</t>
  </si>
  <si>
    <t>установка пружины</t>
  </si>
  <si>
    <t>установка светильника с датчиком на движение</t>
  </si>
  <si>
    <t>утепление стен в тамбуре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</si>
</sst>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9" fillId="3" borderId="0" xfId="0" applyFont="1" applyFill="1" applyAlignment="1">
      <alignment horizontal="left" vertical="center"/>
    </xf>
    <xf numFmtId="164" fontId="8" fillId="3" borderId="0" xfId="3" applyFont="1" applyFill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 wrapText="1"/>
    </xf>
    <xf numFmtId="0" fontId="11" fillId="3" borderId="2" xfId="2" applyFont="1" applyFill="1" applyBorder="1" applyAlignment="1" applyProtection="1">
      <alignment horizontal="center" vertical="center"/>
    </xf>
    <xf numFmtId="164" fontId="10" fillId="3" borderId="2" xfId="3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vertical="center" wrapText="1"/>
    </xf>
    <xf numFmtId="164" fontId="12" fillId="3" borderId="2" xfId="3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164" fontId="4" fillId="3" borderId="2" xfId="3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 wrapText="1"/>
    </xf>
    <xf numFmtId="164" fontId="4" fillId="3" borderId="2" xfId="3" applyFont="1" applyFill="1" applyBorder="1" applyAlignment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 wrapText="1"/>
    </xf>
    <xf numFmtId="164" fontId="6" fillId="3" borderId="2" xfId="3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2" fillId="3" borderId="0" xfId="3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64" fontId="2" fillId="3" borderId="0" xfId="3" applyFont="1" applyFill="1" applyAlignment="1">
      <alignment horizontal="center" vertical="center"/>
    </xf>
    <xf numFmtId="0" fontId="0" fillId="0" borderId="0" xfId="0"/>
    <xf numFmtId="49" fontId="0" fillId="0" borderId="4" xfId="0" applyNumberFormat="1" applyFill="1" applyBorder="1"/>
    <xf numFmtId="165" fontId="0" fillId="0" borderId="4" xfId="0" applyNumberFormat="1" applyFill="1" applyBorder="1"/>
    <xf numFmtId="0" fontId="12" fillId="3" borderId="2" xfId="2" applyFont="1" applyFill="1" applyBorder="1" applyAlignment="1" applyProtection="1">
      <alignment horizontal="center" vertical="center"/>
    </xf>
    <xf numFmtId="0" fontId="8" fillId="3" borderId="0" xfId="0" applyFont="1" applyFill="1"/>
    <xf numFmtId="0" fontId="2" fillId="3" borderId="0" xfId="0" applyFont="1" applyFill="1"/>
    <xf numFmtId="0" fontId="4" fillId="3" borderId="0" xfId="0" applyFont="1" applyFill="1"/>
    <xf numFmtId="164" fontId="2" fillId="3" borderId="0" xfId="0" applyNumberFormat="1" applyFont="1" applyFill="1"/>
    <xf numFmtId="0" fontId="10" fillId="3" borderId="5" xfId="1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8" fillId="3" borderId="3" xfId="3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76" workbookViewId="0">
      <selection sqref="A1:D96"/>
    </sheetView>
  </sheetViews>
  <sheetFormatPr defaultRowHeight="15" outlineLevelRow="1" x14ac:dyDescent="0.25"/>
  <cols>
    <col min="1" max="1" width="64.7109375" style="25" customWidth="1"/>
    <col min="2" max="2" width="20.42578125" style="26" customWidth="1"/>
    <col min="3" max="3" width="12.140625" style="27" customWidth="1"/>
    <col min="4" max="4" width="26.28515625" style="28" customWidth="1"/>
    <col min="5" max="5" width="0" style="34" hidden="1" customWidth="1"/>
    <col min="6" max="6" width="14.7109375" style="34" bestFit="1" customWidth="1"/>
    <col min="7" max="16384" width="9.140625" style="34"/>
  </cols>
  <sheetData>
    <row r="1" spans="1:4" s="33" customFormat="1" ht="50.25" customHeight="1" x14ac:dyDescent="0.25">
      <c r="A1" s="39" t="s">
        <v>8</v>
      </c>
      <c r="B1" s="39"/>
      <c r="C1" s="39"/>
      <c r="D1" s="39"/>
    </row>
    <row r="2" spans="1:4" s="33" customFormat="1" ht="15.75" x14ac:dyDescent="0.25">
      <c r="A2" s="1" t="s">
        <v>28</v>
      </c>
      <c r="B2" s="41" t="s">
        <v>50</v>
      </c>
      <c r="C2" s="41"/>
      <c r="D2" s="2"/>
    </row>
    <row r="3" spans="1:4" ht="57" x14ac:dyDescent="0.25">
      <c r="A3" s="3" t="s">
        <v>2</v>
      </c>
      <c r="B3" s="4" t="s">
        <v>27</v>
      </c>
      <c r="C3" s="5" t="s">
        <v>0</v>
      </c>
      <c r="D3" s="6" t="s">
        <v>1</v>
      </c>
    </row>
    <row r="4" spans="1:4" x14ac:dyDescent="0.25">
      <c r="A4" s="37" t="s">
        <v>51</v>
      </c>
      <c r="B4" s="4">
        <v>1628645.3139999998</v>
      </c>
      <c r="C4" s="32" t="s">
        <v>32</v>
      </c>
      <c r="D4" s="6"/>
    </row>
    <row r="5" spans="1:4" x14ac:dyDescent="0.25">
      <c r="A5" s="42" t="s">
        <v>29</v>
      </c>
      <c r="B5" s="43"/>
      <c r="C5" s="43"/>
      <c r="D5" s="44"/>
    </row>
    <row r="6" spans="1:4" x14ac:dyDescent="0.25">
      <c r="A6" s="3" t="s">
        <v>52</v>
      </c>
      <c r="B6" s="4">
        <v>1099402.8799999999</v>
      </c>
      <c r="C6" s="32" t="s">
        <v>32</v>
      </c>
      <c r="D6" s="6"/>
    </row>
    <row r="7" spans="1:4" x14ac:dyDescent="0.25">
      <c r="A7" s="3" t="s">
        <v>53</v>
      </c>
      <c r="B7" s="4">
        <v>1127839.1399999999</v>
      </c>
      <c r="C7" s="32" t="s">
        <v>32</v>
      </c>
      <c r="D7" s="6"/>
    </row>
    <row r="8" spans="1:4" x14ac:dyDescent="0.25">
      <c r="A8" s="3" t="s">
        <v>54</v>
      </c>
      <c r="B8" s="4">
        <f>B7-B6</f>
        <v>28436.260000000009</v>
      </c>
      <c r="C8" s="32" t="s">
        <v>32</v>
      </c>
      <c r="D8" s="6"/>
    </row>
    <row r="9" spans="1:4" x14ac:dyDescent="0.25">
      <c r="A9" s="3" t="s">
        <v>9</v>
      </c>
      <c r="B9" s="4">
        <f>B10</f>
        <v>13543.68</v>
      </c>
      <c r="C9" s="32" t="s">
        <v>32</v>
      </c>
      <c r="D9" s="6"/>
    </row>
    <row r="10" spans="1:4" x14ac:dyDescent="0.25">
      <c r="A10" s="7" t="s">
        <v>10</v>
      </c>
      <c r="B10" s="8">
        <f>528.64*12+600*12</f>
        <v>13543.68</v>
      </c>
      <c r="C10" s="32" t="s">
        <v>32</v>
      </c>
      <c r="D10" s="9"/>
    </row>
    <row r="11" spans="1:4" x14ac:dyDescent="0.25">
      <c r="A11" s="10" t="s">
        <v>55</v>
      </c>
      <c r="B11" s="11">
        <f>B6+B9-B10</f>
        <v>1099402.8799999999</v>
      </c>
      <c r="C11" s="32" t="s">
        <v>32</v>
      </c>
      <c r="D11" s="9"/>
    </row>
    <row r="12" spans="1:4" x14ac:dyDescent="0.25">
      <c r="A12" s="40" t="s">
        <v>11</v>
      </c>
      <c r="B12" s="40"/>
      <c r="C12" s="40"/>
      <c r="D12" s="40"/>
    </row>
    <row r="13" spans="1:4" ht="15.75" thickBot="1" x14ac:dyDescent="0.3">
      <c r="A13" s="12" t="s">
        <v>12</v>
      </c>
      <c r="B13" s="13">
        <f>B14+B15</f>
        <v>202973.8</v>
      </c>
      <c r="C13" s="14"/>
      <c r="D13" s="15"/>
    </row>
    <row r="14" spans="1:4" s="29" customFormat="1" ht="15.75" thickBot="1" x14ac:dyDescent="0.3">
      <c r="A14" s="30" t="s">
        <v>95</v>
      </c>
      <c r="B14" s="31">
        <v>97045.46</v>
      </c>
      <c r="C14" s="30" t="s">
        <v>4</v>
      </c>
      <c r="D14" s="31">
        <v>22207.200000000001</v>
      </c>
    </row>
    <row r="15" spans="1:4" s="29" customFormat="1" ht="15.75" thickBot="1" x14ac:dyDescent="0.3">
      <c r="A15" s="30" t="s">
        <v>96</v>
      </c>
      <c r="B15" s="31">
        <v>105928.34</v>
      </c>
      <c r="C15" s="30" t="s">
        <v>4</v>
      </c>
      <c r="D15" s="31">
        <v>22207.200000000001</v>
      </c>
    </row>
    <row r="16" spans="1:4" ht="29.25" thickBot="1" x14ac:dyDescent="0.3">
      <c r="A16" s="12" t="s">
        <v>13</v>
      </c>
      <c r="B16" s="13">
        <f>B18+B17</f>
        <v>90081.709999999992</v>
      </c>
      <c r="C16" s="14"/>
      <c r="D16" s="15"/>
    </row>
    <row r="17" spans="1:4" s="29" customFormat="1" ht="15.75" thickBot="1" x14ac:dyDescent="0.3">
      <c r="A17" s="30" t="s">
        <v>91</v>
      </c>
      <c r="B17" s="31">
        <v>43098.68</v>
      </c>
      <c r="C17" s="30" t="s">
        <v>4</v>
      </c>
      <c r="D17" s="31">
        <v>21283.3</v>
      </c>
    </row>
    <row r="18" spans="1:4" s="29" customFormat="1" ht="15.75" thickBot="1" x14ac:dyDescent="0.3">
      <c r="A18" s="30" t="s">
        <v>92</v>
      </c>
      <c r="B18" s="31">
        <v>46983.03</v>
      </c>
      <c r="C18" s="30" t="s">
        <v>4</v>
      </c>
      <c r="D18" s="31">
        <v>20356.599999999999</v>
      </c>
    </row>
    <row r="19" spans="1:4" x14ac:dyDescent="0.25">
      <c r="A19" s="12" t="s">
        <v>14</v>
      </c>
      <c r="B19" s="13">
        <v>0</v>
      </c>
      <c r="C19" s="16"/>
      <c r="D19" s="17"/>
    </row>
    <row r="20" spans="1:4" ht="63" customHeight="1" thickBot="1" x14ac:dyDescent="0.3">
      <c r="A20" s="12" t="s">
        <v>15</v>
      </c>
      <c r="B20" s="13">
        <f>SUM(B21:B27)</f>
        <v>28869.360000000001</v>
      </c>
      <c r="C20" s="14"/>
      <c r="D20" s="15"/>
    </row>
    <row r="21" spans="1:4" s="29" customFormat="1" ht="15.75" thickBot="1" x14ac:dyDescent="0.3">
      <c r="A21" s="30" t="s">
        <v>59</v>
      </c>
      <c r="B21" s="31">
        <v>2220.7199999999998</v>
      </c>
      <c r="C21" s="30" t="s">
        <v>4</v>
      </c>
      <c r="D21" s="31">
        <v>22207.200000000001</v>
      </c>
    </row>
    <row r="22" spans="1:4" s="29" customFormat="1" ht="15.75" thickBot="1" x14ac:dyDescent="0.3">
      <c r="A22" s="30" t="s">
        <v>60</v>
      </c>
      <c r="B22" s="31">
        <v>2442.79</v>
      </c>
      <c r="C22" s="30" t="s">
        <v>4</v>
      </c>
      <c r="D22" s="31">
        <v>22207.200000000001</v>
      </c>
    </row>
    <row r="23" spans="1:4" s="29" customFormat="1" ht="15.75" thickBot="1" x14ac:dyDescent="0.3">
      <c r="A23" s="30" t="s">
        <v>75</v>
      </c>
      <c r="B23" s="31">
        <v>1332.43</v>
      </c>
      <c r="C23" s="30" t="s">
        <v>4</v>
      </c>
      <c r="D23" s="31">
        <v>22207.200000000001</v>
      </c>
    </row>
    <row r="24" spans="1:4" s="29" customFormat="1" ht="15.75" thickBot="1" x14ac:dyDescent="0.3">
      <c r="A24" s="30" t="s">
        <v>100</v>
      </c>
      <c r="B24" s="31">
        <v>1998.65</v>
      </c>
      <c r="C24" s="30" t="s">
        <v>4</v>
      </c>
      <c r="D24" s="31">
        <v>22207.200000000001</v>
      </c>
    </row>
    <row r="25" spans="1:4" s="29" customFormat="1" ht="15.75" thickBot="1" x14ac:dyDescent="0.3">
      <c r="A25" s="30" t="s">
        <v>101</v>
      </c>
      <c r="B25" s="31">
        <v>2220.7199999999998</v>
      </c>
      <c r="C25" s="30" t="s">
        <v>4</v>
      </c>
      <c r="D25" s="31">
        <v>22207.200000000001</v>
      </c>
    </row>
    <row r="26" spans="1:4" s="29" customFormat="1" ht="15.75" thickBot="1" x14ac:dyDescent="0.3">
      <c r="A26" s="30" t="s">
        <v>104</v>
      </c>
      <c r="B26" s="31">
        <v>9104.9500000000007</v>
      </c>
      <c r="C26" s="30" t="s">
        <v>4</v>
      </c>
      <c r="D26" s="31">
        <v>22207.200000000001</v>
      </c>
    </row>
    <row r="27" spans="1:4" s="29" customFormat="1" ht="15.75" thickBot="1" x14ac:dyDescent="0.3">
      <c r="A27" s="30" t="s">
        <v>105</v>
      </c>
      <c r="B27" s="31">
        <v>9549.1</v>
      </c>
      <c r="C27" s="30" t="s">
        <v>4</v>
      </c>
      <c r="D27" s="31">
        <v>22207.200000000001</v>
      </c>
    </row>
    <row r="28" spans="1:4" ht="43.5" outlineLevel="1" thickBot="1" x14ac:dyDescent="0.3">
      <c r="A28" s="12" t="s">
        <v>16</v>
      </c>
      <c r="B28" s="18">
        <f>SUM(B29:B53)</f>
        <v>818078.95000000007</v>
      </c>
      <c r="C28" s="19"/>
      <c r="D28" s="19"/>
    </row>
    <row r="29" spans="1:4" s="29" customFormat="1" ht="15.75" thickBot="1" x14ac:dyDescent="0.3">
      <c r="A29" s="30" t="s">
        <v>64</v>
      </c>
      <c r="B29" s="31">
        <v>3580</v>
      </c>
      <c r="C29" s="30" t="s">
        <v>30</v>
      </c>
      <c r="D29" s="31">
        <v>2</v>
      </c>
    </row>
    <row r="30" spans="1:4" s="29" customFormat="1" ht="15.75" thickBot="1" x14ac:dyDescent="0.3">
      <c r="A30" s="30" t="s">
        <v>65</v>
      </c>
      <c r="B30" s="31">
        <v>441.72</v>
      </c>
      <c r="C30" s="30" t="s">
        <v>30</v>
      </c>
      <c r="D30" s="31">
        <v>3</v>
      </c>
    </row>
    <row r="31" spans="1:4" s="29" customFormat="1" ht="15.75" thickBot="1" x14ac:dyDescent="0.3">
      <c r="A31" s="30" t="s">
        <v>35</v>
      </c>
      <c r="B31" s="31">
        <v>408.47</v>
      </c>
      <c r="C31" s="30" t="s">
        <v>30</v>
      </c>
      <c r="D31" s="31">
        <v>1</v>
      </c>
    </row>
    <row r="32" spans="1:4" s="29" customFormat="1" ht="15.75" thickBot="1" x14ac:dyDescent="0.3">
      <c r="A32" s="30" t="s">
        <v>66</v>
      </c>
      <c r="B32" s="31">
        <v>1959.6</v>
      </c>
      <c r="C32" s="30" t="s">
        <v>30</v>
      </c>
      <c r="D32" s="31">
        <v>4</v>
      </c>
    </row>
    <row r="33" spans="1:4" s="29" customFormat="1" ht="15.75" thickBot="1" x14ac:dyDescent="0.3">
      <c r="A33" s="30" t="s">
        <v>67</v>
      </c>
      <c r="B33" s="31">
        <v>4194.42</v>
      </c>
      <c r="C33" s="30" t="s">
        <v>42</v>
      </c>
      <c r="D33" s="31">
        <v>3</v>
      </c>
    </row>
    <row r="34" spans="1:4" s="29" customFormat="1" ht="15.75" thickBot="1" x14ac:dyDescent="0.3">
      <c r="A34" s="30" t="s">
        <v>68</v>
      </c>
      <c r="B34" s="31">
        <v>5168.7</v>
      </c>
      <c r="C34" s="30" t="s">
        <v>30</v>
      </c>
      <c r="D34" s="31">
        <v>3</v>
      </c>
    </row>
    <row r="35" spans="1:4" s="29" customFormat="1" ht="15.75" thickBot="1" x14ac:dyDescent="0.3">
      <c r="A35" s="30" t="s">
        <v>69</v>
      </c>
      <c r="B35" s="31">
        <v>32040.63</v>
      </c>
      <c r="C35" s="30" t="s">
        <v>42</v>
      </c>
      <c r="D35" s="31">
        <v>9</v>
      </c>
    </row>
    <row r="36" spans="1:4" s="29" customFormat="1" ht="15.75" thickBot="1" x14ac:dyDescent="0.3">
      <c r="A36" s="30" t="s">
        <v>36</v>
      </c>
      <c r="B36" s="31">
        <v>218.15</v>
      </c>
      <c r="C36" s="30" t="s">
        <v>5</v>
      </c>
      <c r="D36" s="31">
        <v>1</v>
      </c>
    </row>
    <row r="37" spans="1:4" s="29" customFormat="1" ht="15.75" thickBot="1" x14ac:dyDescent="0.3">
      <c r="A37" s="30" t="s">
        <v>36</v>
      </c>
      <c r="B37" s="31">
        <v>17655.599999999999</v>
      </c>
      <c r="C37" s="30" t="s">
        <v>5</v>
      </c>
      <c r="D37" s="31">
        <v>60</v>
      </c>
    </row>
    <row r="38" spans="1:4" s="29" customFormat="1" ht="15.75" thickBot="1" x14ac:dyDescent="0.3">
      <c r="A38" s="30" t="s">
        <v>37</v>
      </c>
      <c r="B38" s="31">
        <v>810.36</v>
      </c>
      <c r="C38" s="30" t="s">
        <v>30</v>
      </c>
      <c r="D38" s="31">
        <v>2</v>
      </c>
    </row>
    <row r="39" spans="1:4" s="29" customFormat="1" ht="15.75" thickBot="1" x14ac:dyDescent="0.3">
      <c r="A39" s="30" t="s">
        <v>38</v>
      </c>
      <c r="B39" s="31">
        <v>358.84</v>
      </c>
      <c r="C39" s="30" t="s">
        <v>30</v>
      </c>
      <c r="D39" s="31">
        <v>1</v>
      </c>
    </row>
    <row r="40" spans="1:4" s="29" customFormat="1" ht="15.75" thickBot="1" x14ac:dyDescent="0.3">
      <c r="A40" s="30" t="s">
        <v>79</v>
      </c>
      <c r="B40" s="31">
        <v>3283.56</v>
      </c>
      <c r="C40" s="30" t="s">
        <v>30</v>
      </c>
      <c r="D40" s="31">
        <v>2</v>
      </c>
    </row>
    <row r="41" spans="1:4" s="29" customFormat="1" ht="15.75" thickBot="1" x14ac:dyDescent="0.3">
      <c r="A41" s="30" t="s">
        <v>81</v>
      </c>
      <c r="B41" s="31">
        <v>307220</v>
      </c>
      <c r="C41" s="30" t="s">
        <v>33</v>
      </c>
      <c r="D41" s="31">
        <v>1</v>
      </c>
    </row>
    <row r="42" spans="1:4" s="29" customFormat="1" ht="15.75" thickBot="1" x14ac:dyDescent="0.3">
      <c r="A42" s="30" t="s">
        <v>82</v>
      </c>
      <c r="B42" s="31">
        <v>121753</v>
      </c>
      <c r="C42" s="30" t="s">
        <v>33</v>
      </c>
      <c r="D42" s="31">
        <v>1</v>
      </c>
    </row>
    <row r="43" spans="1:4" s="29" customFormat="1" ht="15.75" thickBot="1" x14ac:dyDescent="0.3">
      <c r="A43" s="30" t="s">
        <v>83</v>
      </c>
      <c r="B43" s="31">
        <v>160226</v>
      </c>
      <c r="C43" s="30" t="s">
        <v>33</v>
      </c>
      <c r="D43" s="31">
        <v>1</v>
      </c>
    </row>
    <row r="44" spans="1:4" s="29" customFormat="1" ht="15.75" thickBot="1" x14ac:dyDescent="0.3">
      <c r="A44" s="30" t="s">
        <v>84</v>
      </c>
      <c r="B44" s="31">
        <v>130830</v>
      </c>
      <c r="C44" s="30" t="s">
        <v>33</v>
      </c>
      <c r="D44" s="31">
        <v>1</v>
      </c>
    </row>
    <row r="45" spans="1:4" s="29" customFormat="1" ht="15.75" thickBot="1" x14ac:dyDescent="0.3">
      <c r="A45" s="30" t="s">
        <v>97</v>
      </c>
      <c r="B45" s="31">
        <v>3706.1</v>
      </c>
      <c r="C45" s="30" t="s">
        <v>30</v>
      </c>
      <c r="D45" s="31">
        <v>5</v>
      </c>
    </row>
    <row r="46" spans="1:4" s="29" customFormat="1" ht="15.75" thickBot="1" x14ac:dyDescent="0.3">
      <c r="A46" s="30" t="s">
        <v>98</v>
      </c>
      <c r="B46" s="31">
        <v>490</v>
      </c>
      <c r="C46" s="30" t="s">
        <v>30</v>
      </c>
      <c r="D46" s="31">
        <v>4</v>
      </c>
    </row>
    <row r="47" spans="1:4" s="29" customFormat="1" ht="15.75" thickBot="1" x14ac:dyDescent="0.3">
      <c r="A47" s="30" t="s">
        <v>99</v>
      </c>
      <c r="B47" s="31">
        <v>2763.04</v>
      </c>
      <c r="C47" s="30" t="s">
        <v>30</v>
      </c>
      <c r="D47" s="31">
        <v>4</v>
      </c>
    </row>
    <row r="48" spans="1:4" s="29" customFormat="1" ht="15.75" thickBot="1" x14ac:dyDescent="0.3">
      <c r="A48" s="30" t="s">
        <v>41</v>
      </c>
      <c r="B48" s="31">
        <v>2759.2</v>
      </c>
      <c r="C48" s="30" t="s">
        <v>4</v>
      </c>
      <c r="D48" s="31">
        <v>10</v>
      </c>
    </row>
    <row r="49" spans="1:5" s="29" customFormat="1" ht="15.75" thickBot="1" x14ac:dyDescent="0.3">
      <c r="A49" s="30" t="s">
        <v>43</v>
      </c>
      <c r="B49" s="31">
        <v>1619.64</v>
      </c>
      <c r="C49" s="30" t="s">
        <v>30</v>
      </c>
      <c r="D49" s="31">
        <v>11</v>
      </c>
    </row>
    <row r="50" spans="1:5" s="29" customFormat="1" ht="15.75" thickBot="1" x14ac:dyDescent="0.3">
      <c r="A50" s="30" t="s">
        <v>47</v>
      </c>
      <c r="B50" s="31">
        <v>4555.8</v>
      </c>
      <c r="C50" s="30" t="s">
        <v>48</v>
      </c>
      <c r="D50" s="31">
        <v>6</v>
      </c>
    </row>
    <row r="51" spans="1:5" s="29" customFormat="1" ht="15.75" thickBot="1" x14ac:dyDescent="0.3">
      <c r="A51" s="30" t="s">
        <v>110</v>
      </c>
      <c r="B51" s="31">
        <v>714.34</v>
      </c>
      <c r="C51" s="30" t="s">
        <v>30</v>
      </c>
      <c r="D51" s="31">
        <v>2</v>
      </c>
    </row>
    <row r="52" spans="1:5" s="29" customFormat="1" ht="15.75" thickBot="1" x14ac:dyDescent="0.3">
      <c r="A52" s="30" t="s">
        <v>111</v>
      </c>
      <c r="B52" s="31">
        <v>2217.8000000000002</v>
      </c>
      <c r="C52" s="30" t="s">
        <v>30</v>
      </c>
      <c r="D52" s="31">
        <v>2</v>
      </c>
    </row>
    <row r="53" spans="1:5" s="29" customFormat="1" ht="15.75" thickBot="1" x14ac:dyDescent="0.3">
      <c r="A53" s="30" t="s">
        <v>112</v>
      </c>
      <c r="B53" s="31">
        <v>9103.98</v>
      </c>
      <c r="C53" s="30" t="s">
        <v>4</v>
      </c>
      <c r="D53" s="31">
        <v>2</v>
      </c>
    </row>
    <row r="54" spans="1:5" ht="43.5" thickBot="1" x14ac:dyDescent="0.3">
      <c r="A54" s="12" t="s">
        <v>17</v>
      </c>
      <c r="B54" s="13">
        <f>SUM(B55:B70)</f>
        <v>124269.62999999998</v>
      </c>
      <c r="C54" s="14"/>
      <c r="D54" s="15"/>
      <c r="E54" s="35" t="s">
        <v>3</v>
      </c>
    </row>
    <row r="55" spans="1:5" s="29" customFormat="1" ht="15.75" thickBot="1" x14ac:dyDescent="0.3">
      <c r="A55" s="30" t="s">
        <v>62</v>
      </c>
      <c r="B55" s="31">
        <v>1456.54</v>
      </c>
      <c r="C55" s="30" t="s">
        <v>63</v>
      </c>
      <c r="D55" s="31">
        <v>2</v>
      </c>
    </row>
    <row r="56" spans="1:5" s="29" customFormat="1" ht="15.75" thickBot="1" x14ac:dyDescent="0.3">
      <c r="A56" s="30" t="s">
        <v>70</v>
      </c>
      <c r="B56" s="31">
        <v>3466.08</v>
      </c>
      <c r="C56" s="30" t="s">
        <v>33</v>
      </c>
      <c r="D56" s="31">
        <v>1</v>
      </c>
    </row>
    <row r="57" spans="1:5" s="29" customFormat="1" ht="15.75" thickBot="1" x14ac:dyDescent="0.3">
      <c r="A57" s="30" t="s">
        <v>71</v>
      </c>
      <c r="B57" s="31">
        <v>1810.31</v>
      </c>
      <c r="C57" s="30" t="s">
        <v>39</v>
      </c>
      <c r="D57" s="31">
        <v>1</v>
      </c>
    </row>
    <row r="58" spans="1:5" s="29" customFormat="1" ht="15.75" thickBot="1" x14ac:dyDescent="0.3">
      <c r="A58" s="30" t="s">
        <v>31</v>
      </c>
      <c r="B58" s="31">
        <v>1686.96</v>
      </c>
      <c r="C58" s="30" t="s">
        <v>33</v>
      </c>
      <c r="D58" s="31">
        <v>2</v>
      </c>
    </row>
    <row r="59" spans="1:5" s="29" customFormat="1" ht="15.75" thickBot="1" x14ac:dyDescent="0.3">
      <c r="A59" s="30" t="s">
        <v>74</v>
      </c>
      <c r="B59" s="31">
        <v>2344.1</v>
      </c>
      <c r="C59" s="30" t="s">
        <v>30</v>
      </c>
      <c r="D59" s="31">
        <v>5</v>
      </c>
    </row>
    <row r="60" spans="1:5" s="29" customFormat="1" ht="15.75" thickBot="1" x14ac:dyDescent="0.3">
      <c r="A60" s="30" t="s">
        <v>34</v>
      </c>
      <c r="B60" s="31">
        <v>1117.43</v>
      </c>
      <c r="C60" s="30" t="s">
        <v>30</v>
      </c>
      <c r="D60" s="31">
        <v>1</v>
      </c>
    </row>
    <row r="61" spans="1:5" s="29" customFormat="1" ht="15.75" thickBot="1" x14ac:dyDescent="0.3">
      <c r="A61" s="30" t="s">
        <v>76</v>
      </c>
      <c r="B61" s="31">
        <v>3399.73</v>
      </c>
      <c r="C61" s="30" t="s">
        <v>39</v>
      </c>
      <c r="D61" s="31">
        <v>1</v>
      </c>
    </row>
    <row r="62" spans="1:5" s="29" customFormat="1" ht="15.75" thickBot="1" x14ac:dyDescent="0.3">
      <c r="A62" s="30" t="s">
        <v>77</v>
      </c>
      <c r="B62" s="31">
        <v>1357.45</v>
      </c>
      <c r="C62" s="30" t="s">
        <v>33</v>
      </c>
      <c r="D62" s="31">
        <v>1</v>
      </c>
    </row>
    <row r="63" spans="1:5" s="29" customFormat="1" ht="15.75" thickBot="1" x14ac:dyDescent="0.3">
      <c r="A63" s="30" t="s">
        <v>78</v>
      </c>
      <c r="B63" s="31">
        <v>2541.48</v>
      </c>
      <c r="C63" s="30" t="s">
        <v>30</v>
      </c>
      <c r="D63" s="31">
        <v>3</v>
      </c>
    </row>
    <row r="64" spans="1:5" s="29" customFormat="1" ht="15.75" thickBot="1" x14ac:dyDescent="0.3">
      <c r="A64" s="30" t="s">
        <v>80</v>
      </c>
      <c r="B64" s="31">
        <v>52514.2</v>
      </c>
      <c r="C64" s="30" t="s">
        <v>33</v>
      </c>
      <c r="D64" s="31">
        <v>1</v>
      </c>
    </row>
    <row r="65" spans="1:4" s="29" customFormat="1" ht="15.75" thickBot="1" x14ac:dyDescent="0.3">
      <c r="A65" s="30" t="s">
        <v>85</v>
      </c>
      <c r="B65" s="31">
        <v>22116.639999999999</v>
      </c>
      <c r="C65" s="30" t="s">
        <v>63</v>
      </c>
      <c r="D65" s="31">
        <v>28</v>
      </c>
    </row>
    <row r="66" spans="1:4" s="29" customFormat="1" ht="15.75" thickBot="1" x14ac:dyDescent="0.3">
      <c r="A66" s="30" t="s">
        <v>86</v>
      </c>
      <c r="B66" s="31">
        <v>2297.7600000000002</v>
      </c>
      <c r="C66" s="30" t="s">
        <v>33</v>
      </c>
      <c r="D66" s="31">
        <v>2</v>
      </c>
    </row>
    <row r="67" spans="1:4" s="29" customFormat="1" ht="15.75" thickBot="1" x14ac:dyDescent="0.3">
      <c r="A67" s="30" t="s">
        <v>88</v>
      </c>
      <c r="B67" s="31">
        <v>2608.04</v>
      </c>
      <c r="C67" s="30" t="s">
        <v>30</v>
      </c>
      <c r="D67" s="31">
        <v>2</v>
      </c>
    </row>
    <row r="68" spans="1:4" s="29" customFormat="1" ht="15.75" thickBot="1" x14ac:dyDescent="0.3">
      <c r="A68" s="30" t="s">
        <v>102</v>
      </c>
      <c r="B68" s="31">
        <v>9656.7000000000007</v>
      </c>
      <c r="C68" s="30" t="s">
        <v>103</v>
      </c>
      <c r="D68" s="31">
        <v>5</v>
      </c>
    </row>
    <row r="69" spans="1:4" s="29" customFormat="1" ht="15.75" thickBot="1" x14ac:dyDescent="0.3">
      <c r="A69" s="30" t="s">
        <v>44</v>
      </c>
      <c r="B69" s="31">
        <v>785.12</v>
      </c>
      <c r="C69" s="30" t="s">
        <v>45</v>
      </c>
      <c r="D69" s="31">
        <v>2</v>
      </c>
    </row>
    <row r="70" spans="1:4" s="29" customFormat="1" ht="15.75" thickBot="1" x14ac:dyDescent="0.3">
      <c r="A70" s="30" t="s">
        <v>46</v>
      </c>
      <c r="B70" s="31">
        <v>15111.09</v>
      </c>
      <c r="C70" s="30" t="s">
        <v>30</v>
      </c>
      <c r="D70" s="31">
        <v>27</v>
      </c>
    </row>
    <row r="71" spans="1:4" ht="28.5" x14ac:dyDescent="0.25">
      <c r="A71" s="12" t="s">
        <v>18</v>
      </c>
      <c r="B71" s="13">
        <v>0</v>
      </c>
      <c r="C71" s="14"/>
      <c r="D71" s="15"/>
    </row>
    <row r="72" spans="1:4" ht="28.5" x14ac:dyDescent="0.25">
      <c r="A72" s="12" t="s">
        <v>19</v>
      </c>
      <c r="B72" s="13">
        <v>0</v>
      </c>
      <c r="C72" s="14"/>
      <c r="D72" s="15"/>
    </row>
    <row r="73" spans="1:4" ht="28.5" x14ac:dyDescent="0.25">
      <c r="A73" s="12" t="s">
        <v>20</v>
      </c>
      <c r="B73" s="13">
        <v>0</v>
      </c>
      <c r="C73" s="14"/>
      <c r="D73" s="15"/>
    </row>
    <row r="74" spans="1:4" ht="29.25" thickBot="1" x14ac:dyDescent="0.3">
      <c r="A74" s="12" t="s">
        <v>21</v>
      </c>
      <c r="B74" s="13">
        <f>B75</f>
        <v>0</v>
      </c>
      <c r="C74" s="14"/>
      <c r="D74" s="15"/>
    </row>
    <row r="75" spans="1:4" s="29" customFormat="1" ht="15.75" thickBot="1" x14ac:dyDescent="0.3">
      <c r="A75" s="30"/>
      <c r="B75" s="31"/>
      <c r="C75" s="30"/>
      <c r="D75" s="31"/>
    </row>
    <row r="76" spans="1:4" ht="28.5" x14ac:dyDescent="0.25">
      <c r="A76" s="12" t="s">
        <v>22</v>
      </c>
      <c r="B76" s="13">
        <v>0</v>
      </c>
      <c r="C76" s="14"/>
      <c r="D76" s="15"/>
    </row>
    <row r="77" spans="1:4" ht="29.25" thickBot="1" x14ac:dyDescent="0.3">
      <c r="A77" s="12" t="s">
        <v>23</v>
      </c>
      <c r="B77" s="13">
        <f>B78+B79</f>
        <v>46812.78</v>
      </c>
      <c r="C77" s="14"/>
      <c r="D77" s="15"/>
    </row>
    <row r="78" spans="1:4" s="29" customFormat="1" ht="15.75" thickBot="1" x14ac:dyDescent="0.3">
      <c r="A78" s="30" t="s">
        <v>89</v>
      </c>
      <c r="B78" s="31">
        <v>22384.86</v>
      </c>
      <c r="C78" s="30" t="s">
        <v>4</v>
      </c>
      <c r="D78" s="31">
        <v>22207.200000000001</v>
      </c>
    </row>
    <row r="79" spans="1:4" s="29" customFormat="1" ht="15.75" thickBot="1" x14ac:dyDescent="0.3">
      <c r="A79" s="30" t="s">
        <v>90</v>
      </c>
      <c r="B79" s="31">
        <v>24427.919999999998</v>
      </c>
      <c r="C79" s="30" t="s">
        <v>4</v>
      </c>
      <c r="D79" s="31">
        <v>22207.200000000001</v>
      </c>
    </row>
    <row r="80" spans="1:4" ht="43.5" thickBot="1" x14ac:dyDescent="0.3">
      <c r="A80" s="12" t="s">
        <v>24</v>
      </c>
      <c r="B80" s="13">
        <f>SUM(B81:B81)</f>
        <v>1366.18</v>
      </c>
      <c r="C80" s="14"/>
      <c r="D80" s="15"/>
    </row>
    <row r="81" spans="1:6" s="29" customFormat="1" ht="15.75" thickBot="1" x14ac:dyDescent="0.3">
      <c r="A81" s="30" t="s">
        <v>61</v>
      </c>
      <c r="B81" s="31">
        <v>1366.18</v>
      </c>
      <c r="C81" s="30" t="s">
        <v>4</v>
      </c>
      <c r="D81" s="31">
        <v>823</v>
      </c>
    </row>
    <row r="82" spans="1:6" ht="57.75" thickBot="1" x14ac:dyDescent="0.3">
      <c r="A82" s="12" t="s">
        <v>25</v>
      </c>
      <c r="B82" s="13">
        <f>SUM(B83:B90)</f>
        <v>141646.04999999999</v>
      </c>
      <c r="C82" s="14"/>
      <c r="D82" s="15"/>
    </row>
    <row r="83" spans="1:6" s="29" customFormat="1" ht="15.75" thickBot="1" x14ac:dyDescent="0.3">
      <c r="A83" s="30" t="s">
        <v>72</v>
      </c>
      <c r="B83" s="31">
        <v>377.52</v>
      </c>
      <c r="C83" s="30" t="s">
        <v>4</v>
      </c>
      <c r="D83" s="31">
        <v>22207.200000000001</v>
      </c>
    </row>
    <row r="84" spans="1:6" s="29" customFormat="1" ht="15.75" thickBot="1" x14ac:dyDescent="0.3">
      <c r="A84" s="30" t="s">
        <v>73</v>
      </c>
      <c r="B84" s="31">
        <v>377.52</v>
      </c>
      <c r="C84" s="30" t="s">
        <v>4</v>
      </c>
      <c r="D84" s="31">
        <v>22207.200000000001</v>
      </c>
    </row>
    <row r="85" spans="1:6" s="29" customFormat="1" ht="15.75" thickBot="1" x14ac:dyDescent="0.3">
      <c r="A85" s="30" t="s">
        <v>87</v>
      </c>
      <c r="B85" s="31">
        <v>4411.28</v>
      </c>
      <c r="C85" s="30" t="s">
        <v>4</v>
      </c>
      <c r="D85" s="31">
        <v>823</v>
      </c>
    </row>
    <row r="86" spans="1:6" s="29" customFormat="1" ht="15.75" thickBot="1" x14ac:dyDescent="0.3">
      <c r="A86" s="30" t="s">
        <v>40</v>
      </c>
      <c r="B86" s="31">
        <v>502.94</v>
      </c>
      <c r="C86" s="30" t="s">
        <v>30</v>
      </c>
      <c r="D86" s="31">
        <v>1</v>
      </c>
    </row>
    <row r="87" spans="1:6" s="29" customFormat="1" ht="15.75" thickBot="1" x14ac:dyDescent="0.3">
      <c r="A87" s="30" t="s">
        <v>93</v>
      </c>
      <c r="B87" s="31">
        <v>66981.740000000005</v>
      </c>
      <c r="C87" s="30" t="s">
        <v>4</v>
      </c>
      <c r="D87" s="31">
        <v>22208.799999999999</v>
      </c>
    </row>
    <row r="88" spans="1:6" s="29" customFormat="1" ht="15.75" thickBot="1" x14ac:dyDescent="0.3">
      <c r="A88" s="30" t="s">
        <v>94</v>
      </c>
      <c r="B88" s="31">
        <v>57195.45</v>
      </c>
      <c r="C88" s="30" t="s">
        <v>4</v>
      </c>
      <c r="D88" s="31">
        <v>17073.27</v>
      </c>
    </row>
    <row r="89" spans="1:6" s="29" customFormat="1" ht="15.75" thickBot="1" x14ac:dyDescent="0.3">
      <c r="A89" s="30" t="s">
        <v>106</v>
      </c>
      <c r="B89" s="31">
        <v>1212.3499999999999</v>
      </c>
      <c r="C89" s="30" t="s">
        <v>107</v>
      </c>
      <c r="D89" s="31">
        <v>1</v>
      </c>
    </row>
    <row r="90" spans="1:6" s="29" customFormat="1" ht="15.75" thickBot="1" x14ac:dyDescent="0.3">
      <c r="A90" s="30" t="s">
        <v>108</v>
      </c>
      <c r="B90" s="31">
        <v>10587.25</v>
      </c>
      <c r="C90" s="30" t="s">
        <v>109</v>
      </c>
      <c r="D90" s="31">
        <v>5</v>
      </c>
    </row>
    <row r="91" spans="1:6" x14ac:dyDescent="0.25">
      <c r="A91" s="12" t="s">
        <v>26</v>
      </c>
      <c r="B91" s="13">
        <f>B92+B93</f>
        <v>40926.639999999999</v>
      </c>
      <c r="C91" s="14"/>
      <c r="D91" s="15"/>
    </row>
    <row r="92" spans="1:6" ht="30" x14ac:dyDescent="0.25">
      <c r="A92" s="20" t="s">
        <v>7</v>
      </c>
      <c r="B92" s="21">
        <f>D92*5*12</f>
        <v>4800</v>
      </c>
      <c r="C92" s="22" t="s">
        <v>6</v>
      </c>
      <c r="D92" s="16">
        <v>80</v>
      </c>
    </row>
    <row r="93" spans="1:6" ht="15.75" x14ac:dyDescent="0.25">
      <c r="A93" s="38" t="s">
        <v>49</v>
      </c>
      <c r="B93" s="21">
        <v>36126.639999999999</v>
      </c>
      <c r="C93" s="24" t="s">
        <v>32</v>
      </c>
      <c r="D93" s="16"/>
    </row>
    <row r="94" spans="1:6" x14ac:dyDescent="0.25">
      <c r="A94" s="23" t="s">
        <v>56</v>
      </c>
      <c r="B94" s="13">
        <f>B13+B16+B19+B20+B28+B54+B71+B72+B73+B74+B76+B77+B80+B82</f>
        <v>1454098.46</v>
      </c>
      <c r="C94" s="24" t="s">
        <v>32</v>
      </c>
      <c r="D94" s="15"/>
      <c r="F94" s="36"/>
    </row>
    <row r="95" spans="1:6" x14ac:dyDescent="0.25">
      <c r="A95" s="23" t="s">
        <v>57</v>
      </c>
      <c r="B95" s="13">
        <f>B94*1.2+B91</f>
        <v>1785844.7919999999</v>
      </c>
      <c r="C95" s="24" t="s">
        <v>32</v>
      </c>
      <c r="D95" s="15"/>
    </row>
    <row r="96" spans="1:6" x14ac:dyDescent="0.25">
      <c r="A96" s="23" t="s">
        <v>58</v>
      </c>
      <c r="B96" s="13">
        <f>B6+B9-B95+B4</f>
        <v>955747.0819999997</v>
      </c>
      <c r="C96" s="24" t="s">
        <v>32</v>
      </c>
      <c r="D96" s="15"/>
    </row>
  </sheetData>
  <mergeCells count="4">
    <mergeCell ref="A1:D1"/>
    <mergeCell ref="A12:D12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20</vt:lpstr>
      <vt:lpstr>'чкалова 20'!Область_печати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2023-02-17T05:07:18Z</cp:lastPrinted>
  <dcterms:created xsi:type="dcterms:W3CDTF">2016-03-18T02:51:51Z</dcterms:created>
  <dcterms:modified xsi:type="dcterms:W3CDTF">2023-03-09T01:20:15Z</dcterms:modified>
</cp:coreProperties>
</file>